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sel\Desktop\"/>
    </mc:Choice>
  </mc:AlternateContent>
  <xr:revisionPtr revIDLastSave="0" documentId="8_{FF7122ED-3B1D-49D2-8BCC-898F3F90736E}" xr6:coauthVersionLast="34" xr6:coauthVersionMax="34" xr10:uidLastSave="{00000000-0000-0000-0000-000000000000}"/>
  <bookViews>
    <workbookView xWindow="0" yWindow="0" windowWidth="19170" windowHeight="4980" tabRatio="722" activeTab="3" xr2:uid="{00000000-000D-0000-FFFF-FFFF00000000}"/>
  </bookViews>
  <sheets>
    <sheet name="TAPA" sheetId="12" r:id="rId1"/>
    <sheet name="Operador PA" sheetId="14" r:id="rId2"/>
    <sheet name="8-I" sheetId="23" r:id="rId3"/>
    <sheet name="8-R" sheetId="24" r:id="rId4"/>
  </sheets>
  <definedNames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79017"/>
</workbook>
</file>

<file path=xl/calcChain.xml><?xml version="1.0" encoding="utf-8"?>
<calcChain xmlns="http://schemas.openxmlformats.org/spreadsheetml/2006/main">
  <c r="I11" i="14" l="1"/>
  <c r="D13" i="14"/>
  <c r="D11" i="23" s="1"/>
  <c r="D18" i="12"/>
  <c r="D11" i="24" l="1"/>
  <c r="M32" i="14"/>
  <c r="M33" i="14" l="1"/>
  <c r="E7" i="24" l="1"/>
  <c r="D7" i="24"/>
  <c r="E7" i="23"/>
  <c r="D7" i="23"/>
  <c r="F7" i="24"/>
  <c r="F7" i="23"/>
  <c r="E37" i="24" l="1"/>
  <c r="B2" i="24"/>
  <c r="E37" i="23"/>
  <c r="B2" i="23"/>
  <c r="B4" i="12" l="1"/>
  <c r="C4" i="14" s="1"/>
  <c r="D14" i="14" l="1"/>
  <c r="I8" i="14"/>
  <c r="D11" i="14"/>
  <c r="D10" i="14"/>
  <c r="D9" i="14"/>
  <c r="D8" i="14"/>
</calcChain>
</file>

<file path=xl/sharedStrings.xml><?xml version="1.0" encoding="utf-8"?>
<sst xmlns="http://schemas.openxmlformats.org/spreadsheetml/2006/main" count="149" uniqueCount="93">
  <si>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</si>
  <si>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</si>
  <si>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</si>
  <si>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</si>
  <si>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</si>
  <si>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</si>
  <si>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</si>
  <si>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</si>
  <si>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</si>
  <si>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</si>
  <si>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</si>
  <si>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</si>
  <si>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</si>
  <si>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</si>
  <si>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</si>
  <si>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</si>
  <si>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</si>
  <si>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</si>
  <si>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</si>
  <si>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</si>
  <si>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</si>
  <si>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</si>
  <si>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</si>
  <si>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</si>
  <si>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</si>
  <si>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</si>
  <si>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</si>
  <si>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</si>
  <si>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</si>
  <si>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</si>
  <si>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</si>
  <si>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</si>
  <si>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</si>
  <si>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</si>
  <si>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</si>
  <si>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</si>
  <si>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</si>
  <si>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</si>
  <si>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</si>
  <si>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</si>
  <si>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</si>
  <si>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</si>
  <si>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</si>
  <si>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</si>
  <si>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</si>
  <si>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</si>
  <si>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</si>
  <si>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</si>
  <si>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</si>
  <si>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</si>
  <si>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</si>
  <si>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</si>
  <si>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</si>
  <si>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</si>
  <si>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</si>
  <si>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</si>
  <si>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</si>
  <si>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</si>
  <si>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</si>
  <si>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</si>
  <si>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</si>
  <si>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</si>
  <si>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</si>
  <si>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</si>
  <si>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</si>
  <si>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</si>
  <si>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</si>
  <si>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</si>
  <si>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</si>
  <si>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</si>
  <si>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</si>
  <si>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</si>
  <si>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</si>
  <si>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</si>
  <si>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</si>
  <si>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</si>
  <si>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</si>
  <si>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</si>
  <si>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</si>
  <si>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</si>
  <si>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</si>
  <si>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</si>
  <si>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</si>
  <si>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REGIMEN</t>
  </si>
  <si>
    <t>NORMAL</t>
  </si>
  <si>
    <t>RICARDO MACNAMARA</t>
  </si>
  <si>
    <t>Longitud anterior</t>
  </si>
  <si>
    <t>Variación (km)</t>
  </si>
  <si>
    <t>POR</t>
  </si>
  <si>
    <t>Claudia Briones</t>
  </si>
  <si>
    <t>Mauricio Garcia</t>
  </si>
  <si>
    <t xml:space="preserve">Baja 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</si>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</sst>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(&quot;$&quot;\ * #,##0.00_);_(&quot;$&quot;\ * \(#,##0.00\);_(&quot;$&quot;\ * &quot;-&quot;??_);_(@_)"/>
    <numFmt numFmtId="170" formatCode="dd\/mm\/yyyy"/>
    <numFmt numFmtId="171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1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4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4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8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27" fillId="28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70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71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0" fontId="0" fillId="27" borderId="29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 xr:uid="{00000000-0005-0000-0000-000000000000}"/>
    <cellStyle name="20% - Énfasis1 2 2" xfId="3" xr:uid="{00000000-0005-0000-0000-000001000000}"/>
    <cellStyle name="20% - Énfasis1 2 2 2" xfId="4" xr:uid="{00000000-0005-0000-0000-000002000000}"/>
    <cellStyle name="20% - Énfasis1 2 3" xfId="5" xr:uid="{00000000-0005-0000-0000-000003000000}"/>
    <cellStyle name="20% - Énfasis2 2" xfId="6" xr:uid="{00000000-0005-0000-0000-000004000000}"/>
    <cellStyle name="20% - Énfasis2 2 2" xfId="7" xr:uid="{00000000-0005-0000-0000-000005000000}"/>
    <cellStyle name="20% - Énfasis2 2 2 2" xfId="8" xr:uid="{00000000-0005-0000-0000-000006000000}"/>
    <cellStyle name="20% - Énfasis2 2 3" xfId="9" xr:uid="{00000000-0005-0000-0000-000007000000}"/>
    <cellStyle name="20% - Énfasis3 2" xfId="10" xr:uid="{00000000-0005-0000-0000-000008000000}"/>
    <cellStyle name="20% - Énfasis3 2 2" xfId="11" xr:uid="{00000000-0005-0000-0000-000009000000}"/>
    <cellStyle name="20% - Énfasis3 2 2 2" xfId="12" xr:uid="{00000000-0005-0000-0000-00000A000000}"/>
    <cellStyle name="20% - Énfasis3 2 3" xfId="13" xr:uid="{00000000-0005-0000-0000-00000B000000}"/>
    <cellStyle name="20% - Énfasis4 2" xfId="14" xr:uid="{00000000-0005-0000-0000-00000C000000}"/>
    <cellStyle name="20% - Énfasis4 2 2" xfId="15" xr:uid="{00000000-0005-0000-0000-00000D000000}"/>
    <cellStyle name="20% - Énfasis4 2 2 2" xfId="16" xr:uid="{00000000-0005-0000-0000-00000E000000}"/>
    <cellStyle name="20% - Énfasis4 2 3" xfId="17" xr:uid="{00000000-0005-0000-0000-00000F000000}"/>
    <cellStyle name="20% - Énfasis5 2" xfId="18" xr:uid="{00000000-0005-0000-0000-000010000000}"/>
    <cellStyle name="20% - Énfasis5 2 2" xfId="19" xr:uid="{00000000-0005-0000-0000-000011000000}"/>
    <cellStyle name="20% - Énfasis5 2 2 2" xfId="20" xr:uid="{00000000-0005-0000-0000-000012000000}"/>
    <cellStyle name="20% - Énfasis5 2 3" xfId="21" xr:uid="{00000000-0005-0000-0000-000013000000}"/>
    <cellStyle name="20% - Énfasis6 2" xfId="22" xr:uid="{00000000-0005-0000-0000-000014000000}"/>
    <cellStyle name="20% - Énfasis6 2 2" xfId="23" xr:uid="{00000000-0005-0000-0000-000015000000}"/>
    <cellStyle name="20% - Énfasis6 2 2 2" xfId="24" xr:uid="{00000000-0005-0000-0000-000016000000}"/>
    <cellStyle name="20% - Énfasis6 2 3" xfId="25" xr:uid="{00000000-0005-0000-0000-000017000000}"/>
    <cellStyle name="40% - Énfasis1 2" xfId="26" xr:uid="{00000000-0005-0000-0000-000018000000}"/>
    <cellStyle name="40% - Énfasis1 2 2" xfId="27" xr:uid="{00000000-0005-0000-0000-000019000000}"/>
    <cellStyle name="40% - Énfasis1 2 2 2" xfId="28" xr:uid="{00000000-0005-0000-0000-00001A000000}"/>
    <cellStyle name="40% - Énfasis1 2 3" xfId="29" xr:uid="{00000000-0005-0000-0000-00001B000000}"/>
    <cellStyle name="40% - Énfasis2 2" xfId="30" xr:uid="{00000000-0005-0000-0000-00001C000000}"/>
    <cellStyle name="40% - Énfasis2 2 2" xfId="31" xr:uid="{00000000-0005-0000-0000-00001D000000}"/>
    <cellStyle name="40% - Énfasis2 2 2 2" xfId="32" xr:uid="{00000000-0005-0000-0000-00001E000000}"/>
    <cellStyle name="40% - Énfasis2 2 3" xfId="33" xr:uid="{00000000-0005-0000-0000-00001F000000}"/>
    <cellStyle name="40% - Énfasis3 2" xfId="34" xr:uid="{00000000-0005-0000-0000-000020000000}"/>
    <cellStyle name="40% - Énfasis3 2 2" xfId="35" xr:uid="{00000000-0005-0000-0000-000021000000}"/>
    <cellStyle name="40% - Énfasis3 2 2 2" xfId="36" xr:uid="{00000000-0005-0000-0000-000022000000}"/>
    <cellStyle name="40% - Énfasis3 2 3" xfId="37" xr:uid="{00000000-0005-0000-0000-000023000000}"/>
    <cellStyle name="40% - Énfasis4 2" xfId="38" xr:uid="{00000000-0005-0000-0000-000024000000}"/>
    <cellStyle name="40% - Énfasis4 2 2" xfId="39" xr:uid="{00000000-0005-0000-0000-000025000000}"/>
    <cellStyle name="40% - Énfasis4 2 2 2" xfId="40" xr:uid="{00000000-0005-0000-0000-000026000000}"/>
    <cellStyle name="40% - Énfasis4 2 3" xfId="41" xr:uid="{00000000-0005-0000-0000-000027000000}"/>
    <cellStyle name="40% - Énfasis5 2" xfId="42" xr:uid="{00000000-0005-0000-0000-000028000000}"/>
    <cellStyle name="40% - Énfasis5 2 2" xfId="43" xr:uid="{00000000-0005-0000-0000-000029000000}"/>
    <cellStyle name="40% - Énfasis5 2 2 2" xfId="44" xr:uid="{00000000-0005-0000-0000-00002A000000}"/>
    <cellStyle name="40% - Énfasis5 2 3" xfId="45" xr:uid="{00000000-0005-0000-0000-00002B000000}"/>
    <cellStyle name="40% - Énfasis6 2" xfId="46" xr:uid="{00000000-0005-0000-0000-00002C000000}"/>
    <cellStyle name="40% - Énfasis6 2 2" xfId="47" xr:uid="{00000000-0005-0000-0000-00002D000000}"/>
    <cellStyle name="40% - Énfasis6 2 2 2" xfId="48" xr:uid="{00000000-0005-0000-0000-00002E000000}"/>
    <cellStyle name="40% - Énfasis6 2 3" xfId="49" xr:uid="{00000000-0005-0000-0000-00002F000000}"/>
    <cellStyle name="60% - Énfasis1 2" xfId="50" xr:uid="{00000000-0005-0000-0000-000030000000}"/>
    <cellStyle name="60% - Énfasis2 2" xfId="51" xr:uid="{00000000-0005-0000-0000-000031000000}"/>
    <cellStyle name="60% - Énfasis3 2" xfId="52" xr:uid="{00000000-0005-0000-0000-000032000000}"/>
    <cellStyle name="60% - Énfasis4 2" xfId="53" xr:uid="{00000000-0005-0000-0000-000033000000}"/>
    <cellStyle name="60% - Énfasis5 2" xfId="54" xr:uid="{00000000-0005-0000-0000-000034000000}"/>
    <cellStyle name="60% - Énfasis6 2" xfId="55" xr:uid="{00000000-0005-0000-0000-000035000000}"/>
    <cellStyle name="Buena 2" xfId="56" xr:uid="{00000000-0005-0000-0000-000036000000}"/>
    <cellStyle name="Cálculo 2" xfId="57" xr:uid="{00000000-0005-0000-0000-000037000000}"/>
    <cellStyle name="Cálculo 2 2" xfId="133" xr:uid="{00000000-0005-0000-0000-000038000000}"/>
    <cellStyle name="Cálculo 2 2 2" xfId="183" xr:uid="{00000000-0005-0000-0000-000039000000}"/>
    <cellStyle name="Cálculo 2 3" xfId="158" xr:uid="{00000000-0005-0000-0000-00003A000000}"/>
    <cellStyle name="Celda de comprobación 2" xfId="58" xr:uid="{00000000-0005-0000-0000-00003B000000}"/>
    <cellStyle name="Celda vinculada 2" xfId="59" xr:uid="{00000000-0005-0000-0000-00003C000000}"/>
    <cellStyle name="Comma 2" xfId="60" xr:uid="{00000000-0005-0000-0000-00003D000000}"/>
    <cellStyle name="Comma 2 2" xfId="134" xr:uid="{00000000-0005-0000-0000-00003E000000}"/>
    <cellStyle name="Comma 2 2 2" xfId="184" xr:uid="{00000000-0005-0000-0000-00003F000000}"/>
    <cellStyle name="Comma 2 3" xfId="159" xr:uid="{00000000-0005-0000-0000-000040000000}"/>
    <cellStyle name="Currency 2" xfId="61" xr:uid="{00000000-0005-0000-0000-000041000000}"/>
    <cellStyle name="Currency 2 2" xfId="135" xr:uid="{00000000-0005-0000-0000-000042000000}"/>
    <cellStyle name="Currency 2 2 2" xfId="185" xr:uid="{00000000-0005-0000-0000-000043000000}"/>
    <cellStyle name="Currency 2 3" xfId="160" xr:uid="{00000000-0005-0000-0000-000044000000}"/>
    <cellStyle name="Encabezado 4 2" xfId="62" xr:uid="{00000000-0005-0000-0000-000045000000}"/>
    <cellStyle name="Énfasis1 2" xfId="63" xr:uid="{00000000-0005-0000-0000-000046000000}"/>
    <cellStyle name="Énfasis2 2" xfId="64" xr:uid="{00000000-0005-0000-0000-000047000000}"/>
    <cellStyle name="Énfasis3 2" xfId="65" xr:uid="{00000000-0005-0000-0000-000048000000}"/>
    <cellStyle name="Énfasis4 2" xfId="66" xr:uid="{00000000-0005-0000-0000-000049000000}"/>
    <cellStyle name="Énfasis5 2" xfId="67" xr:uid="{00000000-0005-0000-0000-00004A000000}"/>
    <cellStyle name="Énfasis6 2" xfId="68" xr:uid="{00000000-0005-0000-0000-00004B000000}"/>
    <cellStyle name="Entrada 2" xfId="69" xr:uid="{00000000-0005-0000-0000-00004C000000}"/>
    <cellStyle name="Entrada 2 2" xfId="136" xr:uid="{00000000-0005-0000-0000-00004D000000}"/>
    <cellStyle name="Entrada 2 2 2" xfId="186" xr:uid="{00000000-0005-0000-0000-00004E000000}"/>
    <cellStyle name="Entrada 2 3" xfId="161" xr:uid="{00000000-0005-0000-0000-00004F000000}"/>
    <cellStyle name="Hipervínculo 2" xfId="70" xr:uid="{00000000-0005-0000-0000-000050000000}"/>
    <cellStyle name="Incorrecto 2" xfId="71" xr:uid="{00000000-0005-0000-0000-000051000000}"/>
    <cellStyle name="Millares 2" xfId="72" xr:uid="{00000000-0005-0000-0000-000052000000}"/>
    <cellStyle name="Millares 2 2" xfId="73" xr:uid="{00000000-0005-0000-0000-000053000000}"/>
    <cellStyle name="Millares 2 3" xfId="137" xr:uid="{00000000-0005-0000-0000-000054000000}"/>
    <cellStyle name="Millares 2 3 2" xfId="187" xr:uid="{00000000-0005-0000-0000-000055000000}"/>
    <cellStyle name="Millares 2 4" xfId="162" xr:uid="{00000000-0005-0000-0000-000056000000}"/>
    <cellStyle name="Millares 3" xfId="74" xr:uid="{00000000-0005-0000-0000-000057000000}"/>
    <cellStyle name="Millares 3 2" xfId="75" xr:uid="{00000000-0005-0000-0000-000058000000}"/>
    <cellStyle name="Millares 3 2 2" xfId="76" xr:uid="{00000000-0005-0000-0000-000059000000}"/>
    <cellStyle name="Millares 3 2 2 2" xfId="77" xr:uid="{00000000-0005-0000-0000-00005A000000}"/>
    <cellStyle name="Millares 3 2 2 2 2" xfId="140" xr:uid="{00000000-0005-0000-0000-00005B000000}"/>
    <cellStyle name="Millares 3 2 2 2 2 2" xfId="190" xr:uid="{00000000-0005-0000-0000-00005C000000}"/>
    <cellStyle name="Millares 3 2 2 2 3" xfId="165" xr:uid="{00000000-0005-0000-0000-00005D000000}"/>
    <cellStyle name="Millares 3 2 2 3" xfId="139" xr:uid="{00000000-0005-0000-0000-00005E000000}"/>
    <cellStyle name="Millares 3 2 2 3 2" xfId="189" xr:uid="{00000000-0005-0000-0000-00005F000000}"/>
    <cellStyle name="Millares 3 2 2 4" xfId="164" xr:uid="{00000000-0005-0000-0000-000060000000}"/>
    <cellStyle name="Millares 3 2 3" xfId="78" xr:uid="{00000000-0005-0000-0000-000061000000}"/>
    <cellStyle name="Millares 3 2 3 2" xfId="141" xr:uid="{00000000-0005-0000-0000-000062000000}"/>
    <cellStyle name="Millares 3 2 3 2 2" xfId="191" xr:uid="{00000000-0005-0000-0000-000063000000}"/>
    <cellStyle name="Millares 3 2 3 3" xfId="166" xr:uid="{00000000-0005-0000-0000-000064000000}"/>
    <cellStyle name="Millares 3 2 4" xfId="138" xr:uid="{00000000-0005-0000-0000-000065000000}"/>
    <cellStyle name="Millares 3 2 4 2" xfId="188" xr:uid="{00000000-0005-0000-0000-000066000000}"/>
    <cellStyle name="Millares 3 2 5" xfId="163" xr:uid="{00000000-0005-0000-0000-000067000000}"/>
    <cellStyle name="Millares 4" xfId="79" xr:uid="{00000000-0005-0000-0000-000068000000}"/>
    <cellStyle name="Millares 4 2" xfId="80" xr:uid="{00000000-0005-0000-0000-000069000000}"/>
    <cellStyle name="Millares 5" xfId="81" xr:uid="{00000000-0005-0000-0000-00006A000000}"/>
    <cellStyle name="Millares 5 2" xfId="82" xr:uid="{00000000-0005-0000-0000-00006B000000}"/>
    <cellStyle name="Millares 5 2 2" xfId="143" xr:uid="{00000000-0005-0000-0000-00006C000000}"/>
    <cellStyle name="Millares 5 2 2 2" xfId="193" xr:uid="{00000000-0005-0000-0000-00006D000000}"/>
    <cellStyle name="Millares 5 2 3" xfId="168" xr:uid="{00000000-0005-0000-0000-00006E000000}"/>
    <cellStyle name="Millares 5 3" xfId="142" xr:uid="{00000000-0005-0000-0000-00006F000000}"/>
    <cellStyle name="Millares 5 3 2" xfId="192" xr:uid="{00000000-0005-0000-0000-000070000000}"/>
    <cellStyle name="Millares 5 4" xfId="167" xr:uid="{00000000-0005-0000-0000-000071000000}"/>
    <cellStyle name="Millares 6" xfId="83" xr:uid="{00000000-0005-0000-0000-000072000000}"/>
    <cellStyle name="Millares 6 2" xfId="144" xr:uid="{00000000-0005-0000-0000-000073000000}"/>
    <cellStyle name="Millares 6 2 2" xfId="194" xr:uid="{00000000-0005-0000-0000-000074000000}"/>
    <cellStyle name="Millares 6 3" xfId="169" xr:uid="{00000000-0005-0000-0000-000075000000}"/>
    <cellStyle name="Millares 7" xfId="84" xr:uid="{00000000-0005-0000-0000-000076000000}"/>
    <cellStyle name="Millares 7 2" xfId="85" xr:uid="{00000000-0005-0000-0000-000077000000}"/>
    <cellStyle name="Moneda 2" xfId="86" xr:uid="{00000000-0005-0000-0000-000078000000}"/>
    <cellStyle name="Moneda 2 2" xfId="87" xr:uid="{00000000-0005-0000-0000-000079000000}"/>
    <cellStyle name="Moneda 2 2 2" xfId="88" xr:uid="{00000000-0005-0000-0000-00007A000000}"/>
    <cellStyle name="Moneda 2 2 2 2" xfId="89" xr:uid="{00000000-0005-0000-0000-00007B000000}"/>
    <cellStyle name="Moneda 2 2 2 2 2" xfId="147" xr:uid="{00000000-0005-0000-0000-00007C000000}"/>
    <cellStyle name="Moneda 2 2 2 2 2 2" xfId="197" xr:uid="{00000000-0005-0000-0000-00007D000000}"/>
    <cellStyle name="Moneda 2 2 2 2 3" xfId="172" xr:uid="{00000000-0005-0000-0000-00007E000000}"/>
    <cellStyle name="Moneda 2 2 2 3" xfId="146" xr:uid="{00000000-0005-0000-0000-00007F000000}"/>
    <cellStyle name="Moneda 2 2 2 3 2" xfId="196" xr:uid="{00000000-0005-0000-0000-000080000000}"/>
    <cellStyle name="Moneda 2 2 2 4" xfId="171" xr:uid="{00000000-0005-0000-0000-000081000000}"/>
    <cellStyle name="Moneda 2 2 3" xfId="90" xr:uid="{00000000-0005-0000-0000-000082000000}"/>
    <cellStyle name="Moneda 2 2 3 2" xfId="148" xr:uid="{00000000-0005-0000-0000-000083000000}"/>
    <cellStyle name="Moneda 2 2 3 2 2" xfId="198" xr:uid="{00000000-0005-0000-0000-000084000000}"/>
    <cellStyle name="Moneda 2 2 3 3" xfId="173" xr:uid="{00000000-0005-0000-0000-000085000000}"/>
    <cellStyle name="Moneda 2 2 4" xfId="145" xr:uid="{00000000-0005-0000-0000-000086000000}"/>
    <cellStyle name="Moneda 2 2 4 2" xfId="195" xr:uid="{00000000-0005-0000-0000-000087000000}"/>
    <cellStyle name="Moneda 2 2 5" xfId="170" xr:uid="{00000000-0005-0000-0000-000088000000}"/>
    <cellStyle name="Moneda 3" xfId="91" xr:uid="{00000000-0005-0000-0000-000089000000}"/>
    <cellStyle name="Moneda 3 2" xfId="92" xr:uid="{00000000-0005-0000-0000-00008A000000}"/>
    <cellStyle name="Moneda 3 2 2" xfId="149" xr:uid="{00000000-0005-0000-0000-00008B000000}"/>
    <cellStyle name="Moneda 3 2 2 2" xfId="199" xr:uid="{00000000-0005-0000-0000-00008C000000}"/>
    <cellStyle name="Moneda 3 2 3" xfId="174" xr:uid="{00000000-0005-0000-0000-00008D000000}"/>
    <cellStyle name="Neutral 2" xfId="93" xr:uid="{00000000-0005-0000-0000-00008E000000}"/>
    <cellStyle name="Normal" xfId="0" builtinId="0"/>
    <cellStyle name="Normal 2" xfId="94" xr:uid="{00000000-0005-0000-0000-000090000000}"/>
    <cellStyle name="Normal 2 2" xfId="1" xr:uid="{00000000-0005-0000-0000-000091000000}"/>
    <cellStyle name="Normal 2 2 2" xfId="95" xr:uid="{00000000-0005-0000-0000-000092000000}"/>
    <cellStyle name="Normal 2 2 2 2" xfId="96" xr:uid="{00000000-0005-0000-0000-000093000000}"/>
    <cellStyle name="Normal 2 3" xfId="97" xr:uid="{00000000-0005-0000-0000-000094000000}"/>
    <cellStyle name="Normal 2 3 2" xfId="98" xr:uid="{00000000-0005-0000-0000-000095000000}"/>
    <cellStyle name="Normal 3" xfId="99" xr:uid="{00000000-0005-0000-0000-000096000000}"/>
    <cellStyle name="Normal 3 2" xfId="100" xr:uid="{00000000-0005-0000-0000-000097000000}"/>
    <cellStyle name="Normal 3 3" xfId="101" xr:uid="{00000000-0005-0000-0000-000098000000}"/>
    <cellStyle name="Normal 4" xfId="102" xr:uid="{00000000-0005-0000-0000-000099000000}"/>
    <cellStyle name="Normal 4 2" xfId="103" xr:uid="{00000000-0005-0000-0000-00009A000000}"/>
    <cellStyle name="Normal 4 2 2" xfId="104" xr:uid="{00000000-0005-0000-0000-00009B000000}"/>
    <cellStyle name="Normal 4 3" xfId="105" xr:uid="{00000000-0005-0000-0000-00009C000000}"/>
    <cellStyle name="Normal 5" xfId="106" xr:uid="{00000000-0005-0000-0000-00009D000000}"/>
    <cellStyle name="Normal 5 2" xfId="107" xr:uid="{00000000-0005-0000-0000-00009E000000}"/>
    <cellStyle name="Normal 6" xfId="108" xr:uid="{00000000-0005-0000-0000-00009F000000}"/>
    <cellStyle name="Normal 6 2" xfId="109" xr:uid="{00000000-0005-0000-0000-0000A0000000}"/>
    <cellStyle name="Normal 6 3" xfId="110" xr:uid="{00000000-0005-0000-0000-0000A1000000}"/>
    <cellStyle name="Normal 7" xfId="111" xr:uid="{00000000-0005-0000-0000-0000A2000000}"/>
    <cellStyle name="Normal 8" xfId="112" xr:uid="{00000000-0005-0000-0000-0000A3000000}"/>
    <cellStyle name="Normal 9" xfId="113" xr:uid="{00000000-0005-0000-0000-0000A4000000}"/>
    <cellStyle name="Notas 2" xfId="114" xr:uid="{00000000-0005-0000-0000-0000A5000000}"/>
    <cellStyle name="Notas 2 2" xfId="115" xr:uid="{00000000-0005-0000-0000-0000A6000000}"/>
    <cellStyle name="Notas 2 2 2" xfId="151" xr:uid="{00000000-0005-0000-0000-0000A7000000}"/>
    <cellStyle name="Notas 2 2 2 2" xfId="201" xr:uid="{00000000-0005-0000-0000-0000A8000000}"/>
    <cellStyle name="Notas 2 2 3" xfId="176" xr:uid="{00000000-0005-0000-0000-0000A9000000}"/>
    <cellStyle name="Notas 2 3" xfId="150" xr:uid="{00000000-0005-0000-0000-0000AA000000}"/>
    <cellStyle name="Notas 2 3 2" xfId="200" xr:uid="{00000000-0005-0000-0000-0000AB000000}"/>
    <cellStyle name="Notas 2 4" xfId="175" xr:uid="{00000000-0005-0000-0000-0000AC000000}"/>
    <cellStyle name="Notas 3" xfId="116" xr:uid="{00000000-0005-0000-0000-0000AD000000}"/>
    <cellStyle name="Notas 3 2" xfId="117" xr:uid="{00000000-0005-0000-0000-0000AE000000}"/>
    <cellStyle name="Notas 3 2 2" xfId="118" xr:uid="{00000000-0005-0000-0000-0000AF000000}"/>
    <cellStyle name="Notas 3 2 2 2" xfId="154" xr:uid="{00000000-0005-0000-0000-0000B0000000}"/>
    <cellStyle name="Notas 3 2 2 2 2" xfId="204" xr:uid="{00000000-0005-0000-0000-0000B1000000}"/>
    <cellStyle name="Notas 3 2 2 3" xfId="179" xr:uid="{00000000-0005-0000-0000-0000B2000000}"/>
    <cellStyle name="Notas 3 2 3" xfId="153" xr:uid="{00000000-0005-0000-0000-0000B3000000}"/>
    <cellStyle name="Notas 3 2 3 2" xfId="203" xr:uid="{00000000-0005-0000-0000-0000B4000000}"/>
    <cellStyle name="Notas 3 2 4" xfId="178" xr:uid="{00000000-0005-0000-0000-0000B5000000}"/>
    <cellStyle name="Notas 3 3" xfId="119" xr:uid="{00000000-0005-0000-0000-0000B6000000}"/>
    <cellStyle name="Notas 3 3 2" xfId="155" xr:uid="{00000000-0005-0000-0000-0000B7000000}"/>
    <cellStyle name="Notas 3 3 2 2" xfId="205" xr:uid="{00000000-0005-0000-0000-0000B8000000}"/>
    <cellStyle name="Notas 3 3 3" xfId="180" xr:uid="{00000000-0005-0000-0000-0000B9000000}"/>
    <cellStyle name="Notas 3 4" xfId="152" xr:uid="{00000000-0005-0000-0000-0000BA000000}"/>
    <cellStyle name="Notas 3 4 2" xfId="202" xr:uid="{00000000-0005-0000-0000-0000BB000000}"/>
    <cellStyle name="Notas 3 5" xfId="177" xr:uid="{00000000-0005-0000-0000-0000BC000000}"/>
    <cellStyle name="Porcentaje 2" xfId="120" xr:uid="{00000000-0005-0000-0000-0000BD000000}"/>
    <cellStyle name="Porcentaje 2 2" xfId="121" xr:uid="{00000000-0005-0000-0000-0000BE000000}"/>
    <cellStyle name="Porcentaje 3" xfId="122" xr:uid="{00000000-0005-0000-0000-0000BF000000}"/>
    <cellStyle name="Porcentaje 3 2" xfId="123" xr:uid="{00000000-0005-0000-0000-0000C0000000}"/>
    <cellStyle name="Porcentual 2" xfId="124" xr:uid="{00000000-0005-0000-0000-0000C1000000}"/>
    <cellStyle name="Salida 2" xfId="125" xr:uid="{00000000-0005-0000-0000-0000C2000000}"/>
    <cellStyle name="Salida 2 2" xfId="156" xr:uid="{00000000-0005-0000-0000-0000C3000000}"/>
    <cellStyle name="Salida 2 2 2" xfId="206" xr:uid="{00000000-0005-0000-0000-0000C4000000}"/>
    <cellStyle name="Salida 2 3" xfId="181" xr:uid="{00000000-0005-0000-0000-0000C5000000}"/>
    <cellStyle name="Texto de advertencia 2" xfId="126" xr:uid="{00000000-0005-0000-0000-0000C6000000}"/>
    <cellStyle name="Texto explicativo 2" xfId="127" xr:uid="{00000000-0005-0000-0000-0000C7000000}"/>
    <cellStyle name="Título 1 2" xfId="128" xr:uid="{00000000-0005-0000-0000-0000C8000000}"/>
    <cellStyle name="Título 2 2" xfId="129" xr:uid="{00000000-0005-0000-0000-0000C9000000}"/>
    <cellStyle name="Título 3 2" xfId="130" xr:uid="{00000000-0005-0000-0000-0000CA000000}"/>
    <cellStyle name="Título 4" xfId="131" xr:uid="{00000000-0005-0000-0000-0000CB000000}"/>
    <cellStyle name="Total 2" xfId="132" xr:uid="{00000000-0005-0000-0000-0000CC000000}"/>
    <cellStyle name="Total 2 2" xfId="157" xr:uid="{00000000-0005-0000-0000-0000CD000000}"/>
    <cellStyle name="Total 2 2 2" xfId="207" xr:uid="{00000000-0005-0000-0000-0000CE000000}"/>
    <cellStyle name="Total 2 3" xfId="182" xr:uid="{00000000-0005-0000-0000-0000CF000000}"/>
  </cellStyles>
  <dxfs count="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opLeftCell="A4" zoomScale="80" zoomScaleNormal="80" workbookViewId="0">
      <selection activeCell="G17" sqref="G17:J17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52" t="str">
        <f>+D12&amp;"_"&amp;D13&amp;"_"&amp;D14&amp;"_"&amp;D15&amp;"_"&amp;I12&amp;"_"&amp;YEAR(D17)&amp;"_"&amp;I13</f>
        <v>POR_XII_PUNTA ARENAS_PA_NORMAL_2018_22</v>
      </c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3" t="s">
        <v>70</v>
      </c>
      <c r="C11" s="53"/>
      <c r="D11" s="54" t="s">
        <v>71</v>
      </c>
      <c r="E11" s="55"/>
    </row>
    <row r="12" spans="1:10" ht="16.5" x14ac:dyDescent="0.3">
      <c r="B12" s="47" t="s">
        <v>35</v>
      </c>
      <c r="C12" s="47"/>
      <c r="D12" s="49" t="s">
        <v>88</v>
      </c>
      <c r="E12" s="49"/>
      <c r="G12" s="47" t="s">
        <v>36</v>
      </c>
      <c r="H12" s="47"/>
      <c r="I12" s="49" t="s">
        <v>84</v>
      </c>
      <c r="J12" s="49"/>
    </row>
    <row r="13" spans="1:10" ht="16.5" x14ac:dyDescent="0.3">
      <c r="B13" s="47" t="s">
        <v>37</v>
      </c>
      <c r="C13" s="47"/>
      <c r="D13" s="49" t="s">
        <v>72</v>
      </c>
      <c r="E13" s="49"/>
      <c r="G13" s="47" t="s">
        <v>38</v>
      </c>
      <c r="H13" s="47"/>
      <c r="I13" s="51">
        <v>22</v>
      </c>
      <c r="J13" s="51"/>
    </row>
    <row r="14" spans="1:10" ht="16.5" x14ac:dyDescent="0.3">
      <c r="B14" s="47" t="s">
        <v>73</v>
      </c>
      <c r="C14" s="47"/>
      <c r="D14" s="49" t="s">
        <v>74</v>
      </c>
      <c r="E14" s="49"/>
    </row>
    <row r="15" spans="1:10" ht="16.5" x14ac:dyDescent="0.3">
      <c r="B15" s="47" t="s">
        <v>39</v>
      </c>
      <c r="C15" s="47"/>
      <c r="D15" s="50" t="s">
        <v>76</v>
      </c>
      <c r="E15" s="50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7" t="s">
        <v>40</v>
      </c>
      <c r="C17" s="47"/>
      <c r="D17" s="18">
        <v>43296</v>
      </c>
      <c r="E17" s="3"/>
      <c r="F17" s="6" t="s">
        <v>41</v>
      </c>
      <c r="G17" s="48" t="s">
        <v>90</v>
      </c>
      <c r="H17" s="48"/>
      <c r="I17" s="48"/>
      <c r="J17" s="48"/>
    </row>
    <row r="18" spans="2:10" ht="16.5" x14ac:dyDescent="0.3">
      <c r="B18" s="47" t="s">
        <v>42</v>
      </c>
      <c r="C18" s="47"/>
      <c r="D18" s="18">
        <f>+D17</f>
        <v>43296</v>
      </c>
      <c r="E18" s="3"/>
      <c r="F18" s="6" t="s">
        <v>43</v>
      </c>
      <c r="G18" s="48" t="s">
        <v>89</v>
      </c>
      <c r="H18" s="48"/>
      <c r="I18" s="48"/>
      <c r="J18" s="48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"/>
  <sheetViews>
    <sheetView topLeftCell="A4" zoomScale="70" zoomScaleNormal="70" workbookViewId="0">
      <selection activeCell="D25" sqref="D25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2" max="13" width="0" hidden="1" customWidth="1"/>
    <col min="14" max="14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8" t="s">
        <v>44</v>
      </c>
      <c r="C2" s="68"/>
      <c r="D2" s="68"/>
      <c r="E2" s="68"/>
      <c r="F2" s="68"/>
      <c r="G2" s="68"/>
      <c r="H2" s="68"/>
      <c r="I2" s="68"/>
      <c r="J2" s="68"/>
    </row>
    <row r="4" spans="1:10" ht="18.75" x14ac:dyDescent="0.3">
      <c r="A4" s="7"/>
      <c r="B4" s="8" t="s">
        <v>45</v>
      </c>
      <c r="C4" s="69" t="str">
        <f>+TAPA!B4</f>
        <v>POR_XII_PUNTA ARENAS_PA_NORMAL_2018_22</v>
      </c>
      <c r="D4" s="69"/>
      <c r="E4" s="69"/>
      <c r="F4" s="69"/>
      <c r="G4" s="69"/>
      <c r="H4" s="69"/>
      <c r="I4" s="69"/>
      <c r="J4" s="69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7" t="s">
        <v>35</v>
      </c>
      <c r="C8" s="47"/>
      <c r="D8" s="48" t="str">
        <f>+TAPA!D12</f>
        <v>POR</v>
      </c>
      <c r="E8" s="48"/>
      <c r="G8" s="47" t="s">
        <v>36</v>
      </c>
      <c r="H8" s="47"/>
      <c r="I8" s="54" t="str">
        <f>+TAPA!I12</f>
        <v>NORMAL</v>
      </c>
      <c r="J8" s="55"/>
    </row>
    <row r="9" spans="1:10" ht="16.5" x14ac:dyDescent="0.3">
      <c r="B9" s="47" t="s">
        <v>37</v>
      </c>
      <c r="C9" s="47"/>
      <c r="D9" s="48" t="str">
        <f>+TAPA!D13</f>
        <v>XII</v>
      </c>
      <c r="E9" s="48"/>
      <c r="G9" s="47" t="s">
        <v>47</v>
      </c>
      <c r="H9" s="47"/>
      <c r="I9" s="70" t="s">
        <v>83</v>
      </c>
      <c r="J9" s="71"/>
    </row>
    <row r="10" spans="1:10" ht="16.5" x14ac:dyDescent="0.3">
      <c r="B10" s="47" t="s">
        <v>73</v>
      </c>
      <c r="C10" s="47"/>
      <c r="D10" s="48" t="str">
        <f>+TAPA!D14</f>
        <v>PUNTA ARENAS</v>
      </c>
      <c r="E10" s="48"/>
      <c r="G10" s="47" t="s">
        <v>48</v>
      </c>
      <c r="H10" s="47"/>
      <c r="I10" s="72" t="s">
        <v>49</v>
      </c>
      <c r="J10" s="73"/>
    </row>
    <row r="11" spans="1:10" ht="16.5" x14ac:dyDescent="0.3">
      <c r="B11" s="47" t="s">
        <v>39</v>
      </c>
      <c r="C11" s="47"/>
      <c r="D11" s="48" t="str">
        <f>+TAPA!D15</f>
        <v>PA</v>
      </c>
      <c r="E11" s="48"/>
      <c r="G11" s="47" t="s">
        <v>38</v>
      </c>
      <c r="H11" s="47"/>
      <c r="I11" s="61">
        <f>+TAPA!I13</f>
        <v>22</v>
      </c>
      <c r="J11" s="62"/>
    </row>
    <row r="13" spans="1:10" ht="16.5" x14ac:dyDescent="0.3">
      <c r="B13" s="47" t="s">
        <v>40</v>
      </c>
      <c r="C13" s="47"/>
      <c r="D13" s="13">
        <f>+TAPA!D17</f>
        <v>43296</v>
      </c>
      <c r="E13" s="10"/>
      <c r="F13" s="10"/>
      <c r="I13" s="2"/>
      <c r="J13" s="2"/>
    </row>
    <row r="14" spans="1:10" ht="16.5" x14ac:dyDescent="0.3">
      <c r="B14" s="47" t="s">
        <v>42</v>
      </c>
      <c r="C14" s="47"/>
      <c r="D14" s="11">
        <f>+TAPA!D18</f>
        <v>43296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3" t="s">
        <v>51</v>
      </c>
      <c r="C18" s="64"/>
      <c r="D18" s="65" t="s">
        <v>80</v>
      </c>
      <c r="E18" s="66"/>
      <c r="F18" s="66"/>
      <c r="G18" s="67"/>
      <c r="H18" s="2"/>
      <c r="I18" s="12" t="s">
        <v>52</v>
      </c>
      <c r="J18" s="16" t="s">
        <v>77</v>
      </c>
    </row>
    <row r="19" spans="2:15" ht="16.5" x14ac:dyDescent="0.3">
      <c r="B19" s="63" t="s">
        <v>53</v>
      </c>
      <c r="C19" s="64"/>
      <c r="D19" s="65">
        <v>400013</v>
      </c>
      <c r="E19" s="66"/>
      <c r="F19" s="66"/>
      <c r="G19" s="67"/>
      <c r="H19" s="2"/>
      <c r="J19" s="15"/>
    </row>
    <row r="20" spans="2:15" ht="16.5" x14ac:dyDescent="0.3">
      <c r="B20" s="63" t="s">
        <v>54</v>
      </c>
      <c r="C20" s="64"/>
      <c r="D20" s="65" t="s">
        <v>78</v>
      </c>
      <c r="E20" s="66"/>
      <c r="F20" s="66"/>
      <c r="G20" s="67"/>
      <c r="H20" s="2"/>
      <c r="I20" s="12" t="s">
        <v>52</v>
      </c>
      <c r="J20" s="16" t="s">
        <v>79</v>
      </c>
    </row>
    <row r="21" spans="2:15" ht="16.5" x14ac:dyDescent="0.3">
      <c r="B21" s="63" t="s">
        <v>55</v>
      </c>
      <c r="C21" s="64"/>
      <c r="D21" s="65" t="s">
        <v>85</v>
      </c>
      <c r="E21" s="66"/>
      <c r="F21" s="66"/>
      <c r="G21" s="67"/>
      <c r="H21" s="2"/>
      <c r="I21" s="12" t="s">
        <v>52</v>
      </c>
      <c r="J21" s="16"/>
    </row>
    <row r="22" spans="2:15" x14ac:dyDescent="0.25">
      <c r="D22" s="15"/>
      <c r="E22" s="15"/>
      <c r="F22" s="15"/>
      <c r="G22" s="15"/>
      <c r="J22" s="15"/>
    </row>
    <row r="23" spans="2:15" ht="18" x14ac:dyDescent="0.35">
      <c r="B23" s="9" t="s">
        <v>56</v>
      </c>
      <c r="D23" s="15"/>
      <c r="E23" s="15"/>
      <c r="F23" s="15"/>
      <c r="G23" s="15"/>
      <c r="M23" s="20"/>
    </row>
    <row r="24" spans="2:15" x14ac:dyDescent="0.25">
      <c r="D24" s="15"/>
      <c r="E24" s="15"/>
      <c r="F24" s="15"/>
      <c r="G24" s="15"/>
    </row>
    <row r="25" spans="2:15" ht="16.5" x14ac:dyDescent="0.3">
      <c r="B25" s="47" t="s">
        <v>57</v>
      </c>
      <c r="C25" s="47"/>
      <c r="D25" s="16">
        <v>84</v>
      </c>
      <c r="E25" s="15"/>
      <c r="F25" s="15"/>
      <c r="G25" s="15"/>
      <c r="I25" s="2"/>
      <c r="J25" s="2"/>
    </row>
    <row r="26" spans="2:15" ht="16.5" x14ac:dyDescent="0.3">
      <c r="B26" s="47" t="s">
        <v>58</v>
      </c>
      <c r="C26" s="47"/>
      <c r="D26" s="14">
        <v>84</v>
      </c>
      <c r="E26" s="17"/>
      <c r="F26" s="17"/>
      <c r="G26" s="17"/>
      <c r="H26" s="2"/>
      <c r="I26" s="2"/>
      <c r="J26" s="2"/>
      <c r="N26" s="21"/>
    </row>
    <row r="27" spans="2:15" ht="16.5" x14ac:dyDescent="0.3">
      <c r="B27" s="47" t="s">
        <v>59</v>
      </c>
      <c r="C27" s="47"/>
      <c r="D27" s="16">
        <v>7</v>
      </c>
      <c r="E27" s="17"/>
      <c r="F27" s="17"/>
      <c r="G27" s="17"/>
      <c r="H27" s="2"/>
      <c r="I27" s="2"/>
      <c r="J27" s="2"/>
      <c r="N27" s="19"/>
    </row>
    <row r="28" spans="2:15" ht="16.5" x14ac:dyDescent="0.3">
      <c r="B28" s="2"/>
      <c r="C28" s="3"/>
      <c r="D28" s="17"/>
      <c r="E28" s="17"/>
      <c r="F28" s="17"/>
      <c r="G28" s="17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5" t="s">
        <v>2</v>
      </c>
      <c r="C31" s="25" t="s">
        <v>3</v>
      </c>
      <c r="D31" s="25" t="s">
        <v>61</v>
      </c>
      <c r="E31" s="59" t="s">
        <v>4</v>
      </c>
      <c r="F31" s="59"/>
      <c r="G31" s="59" t="s">
        <v>5</v>
      </c>
      <c r="H31" s="60"/>
      <c r="I31" s="25" t="s">
        <v>62</v>
      </c>
      <c r="J31" s="25" t="s">
        <v>63</v>
      </c>
      <c r="L31" s="43" t="s">
        <v>86</v>
      </c>
      <c r="M31" s="43" t="s">
        <v>87</v>
      </c>
    </row>
    <row r="32" spans="2:15" ht="16.5" x14ac:dyDescent="0.3">
      <c r="B32" s="22">
        <v>8</v>
      </c>
      <c r="C32" s="22" t="s">
        <v>64</v>
      </c>
      <c r="D32" s="40">
        <v>15.09</v>
      </c>
      <c r="E32" s="56" t="s">
        <v>81</v>
      </c>
      <c r="F32" s="56"/>
      <c r="G32" s="57" t="s">
        <v>82</v>
      </c>
      <c r="H32" s="58"/>
      <c r="I32" s="23">
        <v>14</v>
      </c>
      <c r="J32" s="22" t="s">
        <v>75</v>
      </c>
      <c r="L32" s="41">
        <v>15.03</v>
      </c>
      <c r="M32" s="44">
        <f t="shared" ref="M32:M33" si="0">D32-L32</f>
        <v>6.0000000000000497E-2</v>
      </c>
      <c r="N32" s="42"/>
      <c r="O32" s="42"/>
    </row>
    <row r="33" spans="2:16" ht="16.5" x14ac:dyDescent="0.3">
      <c r="B33" s="22">
        <v>8</v>
      </c>
      <c r="C33" s="22" t="s">
        <v>65</v>
      </c>
      <c r="D33" s="40">
        <v>14.22</v>
      </c>
      <c r="E33" s="57" t="s">
        <v>82</v>
      </c>
      <c r="F33" s="58"/>
      <c r="G33" s="56" t="s">
        <v>81</v>
      </c>
      <c r="H33" s="56"/>
      <c r="I33" s="23">
        <v>14</v>
      </c>
      <c r="J33" s="22" t="s">
        <v>75</v>
      </c>
      <c r="L33" s="41">
        <v>14.17</v>
      </c>
      <c r="M33" s="44">
        <f t="shared" si="0"/>
        <v>5.0000000000000711E-2</v>
      </c>
      <c r="N33" s="42"/>
      <c r="O33" s="42"/>
    </row>
    <row r="34" spans="2:16" x14ac:dyDescent="0.25">
      <c r="D34" s="15"/>
      <c r="O34" s="15"/>
      <c r="P34" s="15"/>
    </row>
    <row r="35" spans="2:16" x14ac:dyDescent="0.25">
      <c r="O35" s="15"/>
      <c r="P35" s="15"/>
    </row>
  </sheetData>
  <mergeCells count="37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2:F32"/>
    <mergeCell ref="G32:H32"/>
    <mergeCell ref="E33:F33"/>
    <mergeCell ref="G33:H33"/>
    <mergeCell ref="B26:C26"/>
    <mergeCell ref="B27:C27"/>
    <mergeCell ref="E31:F31"/>
    <mergeCell ref="G31:H31"/>
  </mergeCells>
  <dataValidations count="2">
    <dataValidation allowBlank="1" showInputMessage="1" showErrorMessage="1" prompt="Origen y Destino como LOCALIDAD" sqref="E31:F31 E32:H33" xr:uid="{00000000-0002-0000-0100-000000000000}"/>
    <dataValidation allowBlank="1" showInputMessage="1" showErrorMessage="1" prompt="Nombre de fantasía del servicio" sqref="I31:I33" xr:uid="{00000000-0002-0000-0100-000001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37"/>
  <sheetViews>
    <sheetView topLeftCell="A16" zoomScale="85" zoomScaleNormal="85" workbookViewId="0">
      <selection activeCell="G31" sqref="G31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4" t="str">
        <f>"PROGRAMA DE OPERACIÓN DEL SERVICIO ("&amp;B7&amp;" - "&amp;C7&amp;")"</f>
        <v>PROGRAMA DE OPERACIÓN DEL SERVICIO (8 - IDA)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0</v>
      </c>
      <c r="D7" s="27" t="str">
        <f>'Operador PA'!E32</f>
        <v>Archipiélago de Chiloé</v>
      </c>
      <c r="E7" s="27" t="str">
        <f>'Operador PA'!G32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f>+'Operador PA'!D13</f>
        <v>43296</v>
      </c>
      <c r="E11" s="77"/>
    </row>
    <row r="12" spans="2:9" ht="30" x14ac:dyDescent="0.25">
      <c r="B12" s="75"/>
      <c r="C12" s="75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9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45" t="s">
        <v>92</v>
      </c>
      <c r="E30" s="36">
        <v>0</v>
      </c>
    </row>
    <row r="31" spans="2:5" ht="15.75" x14ac:dyDescent="0.25">
      <c r="B31" s="29">
        <v>18</v>
      </c>
      <c r="C31" s="30" t="s">
        <v>31</v>
      </c>
      <c r="D31" s="45" t="s">
        <v>92</v>
      </c>
      <c r="E31" s="32">
        <v>0</v>
      </c>
    </row>
    <row r="32" spans="2:5" ht="15.75" x14ac:dyDescent="0.25">
      <c r="B32" s="33">
        <v>19</v>
      </c>
      <c r="C32" s="34" t="s">
        <v>32</v>
      </c>
      <c r="D32" s="45" t="s">
        <v>92</v>
      </c>
      <c r="E32" s="36">
        <v>0</v>
      </c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37"/>
  <sheetViews>
    <sheetView tabSelected="1" topLeftCell="A5" zoomScale="85" zoomScaleNormal="85" workbookViewId="0">
      <selection activeCell="H35" sqref="H35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4" t="str">
        <f>"PROGRAMA DE OPERACIÓN DEL SERVICIO ("&amp;B7&amp;" - "&amp;C7&amp;")"</f>
        <v>PROGRAMA DE OPERACIÓN DEL SERVICIO (8 - REGRESO)</v>
      </c>
      <c r="C2" s="74"/>
      <c r="D2" s="74"/>
      <c r="E2" s="74"/>
      <c r="F2" s="74"/>
      <c r="G2" s="74"/>
      <c r="H2" s="74"/>
      <c r="I2" s="7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66</v>
      </c>
      <c r="D7" s="27" t="str">
        <f>'Operador PA'!E33</f>
        <v>Hospital Regional</v>
      </c>
      <c r="E7" s="27" t="str">
        <f>'Operador PA'!G33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5" t="s">
        <v>8</v>
      </c>
      <c r="C11" s="75" t="s">
        <v>9</v>
      </c>
      <c r="D11" s="76">
        <f>+'Operador PA'!D13</f>
        <v>43296</v>
      </c>
      <c r="E11" s="77"/>
    </row>
    <row r="12" spans="2:9" ht="30" x14ac:dyDescent="0.25">
      <c r="B12" s="75"/>
      <c r="C12" s="75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45" t="s">
        <v>91</v>
      </c>
      <c r="E30" s="36">
        <v>0</v>
      </c>
    </row>
    <row r="31" spans="2:5" ht="15.75" x14ac:dyDescent="0.25">
      <c r="B31" s="29">
        <v>18</v>
      </c>
      <c r="C31" s="30" t="s">
        <v>31</v>
      </c>
      <c r="D31" s="46"/>
      <c r="E31" s="32"/>
    </row>
    <row r="32" spans="2:5" ht="15.75" x14ac:dyDescent="0.25">
      <c r="B32" s="33">
        <v>19</v>
      </c>
      <c r="C32" s="34" t="s">
        <v>32</v>
      </c>
      <c r="D32" s="4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8-I</vt:lpstr>
      <vt:lpstr>8-R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karina Arellano Chàvez</cp:lastModifiedBy>
  <cp:lastPrinted>2017-05-25T11:54:34Z</cp:lastPrinted>
  <dcterms:created xsi:type="dcterms:W3CDTF">2014-10-23T18:30:16Z</dcterms:created>
  <dcterms:modified xsi:type="dcterms:W3CDTF">2018-07-22T22:35:01Z</dcterms:modified>
</cp:coreProperties>
</file>